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资金分配方案" sheetId="1" r:id="rId1"/>
    <sheet name="村办公经费、村党组织服务群众专项经费分配表" sheetId="2" r:id="rId2"/>
  </sheets>
  <calcPr calcId="144525"/>
</workbook>
</file>

<file path=xl/sharedStrings.xml><?xml version="1.0" encoding="utf-8"?>
<sst xmlns="http://schemas.openxmlformats.org/spreadsheetml/2006/main" count="42" uniqueCount="36">
  <si>
    <t>仁化县2023年农村基层组织运转经费省级资金分配表（粤财行〔2022〕145号）</t>
  </si>
  <si>
    <t>项目</t>
  </si>
  <si>
    <t>村（109个）</t>
  </si>
  <si>
    <t>分配单位</t>
  </si>
  <si>
    <t>备注</t>
  </si>
  <si>
    <t>2130705 对村民委员会和村党支部的补助</t>
  </si>
  <si>
    <t>村“两委”干部补贴</t>
  </si>
  <si>
    <t>组织部</t>
  </si>
  <si>
    <t>按每村7人核算共计763名村干部预算，以实有人数拨付。</t>
  </si>
  <si>
    <t>村党组织书记绩效奖励经费</t>
  </si>
  <si>
    <t>行政村办公经费</t>
  </si>
  <si>
    <t>各镇（街道）</t>
  </si>
  <si>
    <t>见办公经费、服务群众专项经费分配表</t>
  </si>
  <si>
    <t>村党组织服务群众专项经费</t>
  </si>
  <si>
    <t>合计（单位：元）</t>
  </si>
  <si>
    <t>村办公经费、村党组织服务群众专项经费省级资金分配表（粤财行〔2022〕145号）</t>
  </si>
  <si>
    <t>镇（街）名称</t>
  </si>
  <si>
    <t>行政村数</t>
  </si>
  <si>
    <t>行政村办公经费补助（元）</t>
  </si>
  <si>
    <t>村党组织服务群众专项经费（元）</t>
  </si>
  <si>
    <t>合计</t>
  </si>
  <si>
    <t>村数（个）</t>
  </si>
  <si>
    <t>村</t>
  </si>
  <si>
    <t>小计（元）</t>
  </si>
  <si>
    <t>丹霞街道</t>
  </si>
  <si>
    <t>董塘镇</t>
  </si>
  <si>
    <t>石塘镇</t>
  </si>
  <si>
    <t>长江镇</t>
  </si>
  <si>
    <t>扶溪镇</t>
  </si>
  <si>
    <t>闻韶镇</t>
  </si>
  <si>
    <t>城口镇</t>
  </si>
  <si>
    <t>红山镇</t>
  </si>
  <si>
    <t>黄坑镇</t>
  </si>
  <si>
    <t>周田镇</t>
  </si>
  <si>
    <t>大桥镇</t>
  </si>
  <si>
    <t>说明：1.村办公经费补助标准为每村每年10万元；
     2.村党组织服务群众专项经费为每村每年6万元；
     3.按省市县=6：3：1负担。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</si>
</sst>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26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25" fillId="0" borderId="0">
      <alignment vertical="center"/>
    </xf>
    <xf numFmtId="43" fontId="25" fillId="0" borderId="0" applyProtection="0">
      <alignment vertical="center"/>
    </xf>
    <xf numFmtId="43" fontId="25" fillId="0" borderId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50" applyNumberFormat="1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 wrapText="1"/>
    </xf>
    <xf numFmtId="176" fontId="3" fillId="2" borderId="1" xfId="52" applyNumberFormat="1" applyFont="1" applyFill="1" applyBorder="1" applyAlignment="1">
      <alignment horizontal="center" vertical="center" wrapText="1"/>
    </xf>
    <xf numFmtId="176" fontId="3" fillId="2" borderId="1" xfId="52" applyNumberFormat="1" applyFont="1" applyFill="1" applyBorder="1" applyAlignment="1">
      <alignment vertical="center" wrapText="1"/>
    </xf>
    <xf numFmtId="0" fontId="3" fillId="0" borderId="0" xfId="5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76" fontId="0" fillId="0" borderId="1" xfId="8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176" fontId="0" fillId="0" borderId="0" xfId="0" applyNumberForma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  <cellStyle name="千位分隔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tabSelected="1" workbookViewId="0">
      <selection activeCell="I6" sqref="I6"/>
    </sheetView>
  </sheetViews>
  <sheetFormatPr defaultColWidth="9" defaultRowHeight="13.5" outlineLevelCol="7"/>
  <cols>
    <col min="1" max="1" width="33.25" customWidth="1"/>
    <col min="2" max="2" width="19.625" customWidth="1"/>
    <col min="3" max="3" width="17.125" customWidth="1"/>
    <col min="4" max="4" width="59.125" customWidth="1"/>
    <col min="6" max="6" width="9.5" customWidth="1"/>
    <col min="8" max="8" width="12.75" customWidth="1"/>
  </cols>
  <sheetData>
    <row r="1" ht="60" customHeight="1" spans="1:4">
      <c r="A1" s="13" t="s">
        <v>0</v>
      </c>
      <c r="B1" s="13"/>
      <c r="C1" s="13"/>
      <c r="D1" s="13"/>
    </row>
    <row r="2" s="12" customFormat="1" ht="34.5" customHeight="1" spans="1:4">
      <c r="A2" s="14" t="s">
        <v>1</v>
      </c>
      <c r="B2" s="15" t="s">
        <v>2</v>
      </c>
      <c r="C2" s="14" t="s">
        <v>3</v>
      </c>
      <c r="D2" s="14" t="s">
        <v>4</v>
      </c>
    </row>
    <row r="3" ht="34.5" customHeight="1" spans="1:4">
      <c r="A3" s="16"/>
      <c r="B3" s="17" t="s">
        <v>5</v>
      </c>
      <c r="C3" s="16"/>
      <c r="D3" s="16"/>
    </row>
    <row r="4" ht="55" customHeight="1" spans="1:4">
      <c r="A4" s="15" t="s">
        <v>6</v>
      </c>
      <c r="B4" s="18">
        <f>763*3500*12*0.6</f>
        <v>19227600</v>
      </c>
      <c r="C4" s="15" t="s">
        <v>7</v>
      </c>
      <c r="D4" s="17" t="s">
        <v>8</v>
      </c>
    </row>
    <row r="5" ht="55" customHeight="1" spans="1:4">
      <c r="A5" s="15" t="s">
        <v>9</v>
      </c>
      <c r="B5" s="18">
        <v>431640</v>
      </c>
      <c r="C5" s="15" t="s">
        <v>7</v>
      </c>
      <c r="D5" s="17"/>
    </row>
    <row r="6" ht="38.25" customHeight="1" spans="1:4">
      <c r="A6" s="15" t="s">
        <v>10</v>
      </c>
      <c r="B6" s="18">
        <f>100000*0.6*109</f>
        <v>6540000</v>
      </c>
      <c r="C6" s="15" t="s">
        <v>11</v>
      </c>
      <c r="D6" s="19" t="s">
        <v>12</v>
      </c>
    </row>
    <row r="7" ht="38.25" customHeight="1" spans="1:4">
      <c r="A7" s="15" t="s">
        <v>13</v>
      </c>
      <c r="B7" s="18">
        <f>60000*0.6*109</f>
        <v>3924000</v>
      </c>
      <c r="C7" s="15" t="s">
        <v>11</v>
      </c>
      <c r="D7" s="19" t="s">
        <v>12</v>
      </c>
    </row>
    <row r="8" ht="38.25" customHeight="1" spans="1:8">
      <c r="A8" s="20" t="s">
        <v>14</v>
      </c>
      <c r="B8" s="21">
        <f>SUM(B4:B7)</f>
        <v>30123240</v>
      </c>
      <c r="C8" s="19"/>
      <c r="D8" s="17"/>
      <c r="H8" s="22"/>
    </row>
    <row r="11" spans="4:4">
      <c r="D11" s="22"/>
    </row>
  </sheetData>
  <mergeCells count="4">
    <mergeCell ref="A1:D1"/>
    <mergeCell ref="A2:A3"/>
    <mergeCell ref="C2:C3"/>
    <mergeCell ref="D2:D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M11" sqref="M11"/>
    </sheetView>
  </sheetViews>
  <sheetFormatPr defaultColWidth="9" defaultRowHeight="13.5" outlineLevelCol="6"/>
  <cols>
    <col min="1" max="1" width="16.375" customWidth="1"/>
    <col min="2" max="3" width="12.875" customWidth="1"/>
    <col min="4" max="5" width="15.375" customWidth="1"/>
    <col min="6" max="6" width="15.25" customWidth="1"/>
    <col min="7" max="7" width="23.875" customWidth="1"/>
  </cols>
  <sheetData>
    <row r="1" ht="63" customHeight="1" spans="1:7">
      <c r="A1" s="1" t="s">
        <v>15</v>
      </c>
      <c r="B1" s="1"/>
      <c r="C1" s="1"/>
      <c r="D1" s="1"/>
      <c r="E1" s="1"/>
      <c r="F1" s="1"/>
      <c r="G1" s="1"/>
    </row>
    <row r="2" ht="35" customHeight="1" spans="1:7">
      <c r="A2" s="2" t="s">
        <v>16</v>
      </c>
      <c r="B2" s="2" t="s">
        <v>17</v>
      </c>
      <c r="C2" s="2" t="s">
        <v>18</v>
      </c>
      <c r="D2" s="2"/>
      <c r="E2" s="3" t="s">
        <v>19</v>
      </c>
      <c r="F2" s="4"/>
      <c r="G2" s="5" t="s">
        <v>20</v>
      </c>
    </row>
    <row r="3" ht="35" customHeight="1" spans="1:7">
      <c r="A3" s="6"/>
      <c r="B3" s="6" t="s">
        <v>21</v>
      </c>
      <c r="C3" s="2" t="s">
        <v>22</v>
      </c>
      <c r="D3" s="7" t="s">
        <v>23</v>
      </c>
      <c r="E3" s="2" t="s">
        <v>22</v>
      </c>
      <c r="F3" s="7" t="s">
        <v>23</v>
      </c>
      <c r="G3" s="5"/>
    </row>
    <row r="4" ht="27.75" customHeight="1" spans="1:7">
      <c r="A4" s="5" t="s">
        <v>24</v>
      </c>
      <c r="B4" s="5">
        <v>13</v>
      </c>
      <c r="C4" s="8">
        <f>100000*B4*0.6</f>
        <v>780000</v>
      </c>
      <c r="D4" s="9">
        <f>SUM(C4:C4)</f>
        <v>780000</v>
      </c>
      <c r="E4" s="8">
        <f>60000*B4*0.6</f>
        <v>468000</v>
      </c>
      <c r="F4" s="9">
        <f>SUM(E4:E4)</f>
        <v>468000</v>
      </c>
      <c r="G4" s="10">
        <f>D4+F4</f>
        <v>1248000</v>
      </c>
    </row>
    <row r="5" ht="27.75" customHeight="1" spans="1:7">
      <c r="A5" s="5" t="s">
        <v>25</v>
      </c>
      <c r="B5" s="5">
        <v>17</v>
      </c>
      <c r="C5" s="8">
        <f t="shared" ref="C5:C14" si="0">100000*B5*0.6</f>
        <v>1020000</v>
      </c>
      <c r="D5" s="9">
        <f t="shared" ref="D5:D14" si="1">SUM(C5:C5)</f>
        <v>1020000</v>
      </c>
      <c r="E5" s="8">
        <f t="shared" ref="E5:E14" si="2">60000*B5*0.6</f>
        <v>612000</v>
      </c>
      <c r="F5" s="9">
        <f t="shared" ref="F5:F14" si="3">SUM(E5:E5)</f>
        <v>612000</v>
      </c>
      <c r="G5" s="10">
        <f t="shared" ref="G5:G14" si="4">D5+F5</f>
        <v>1632000</v>
      </c>
    </row>
    <row r="6" ht="27.75" customHeight="1" spans="1:7">
      <c r="A6" s="5" t="s">
        <v>26</v>
      </c>
      <c r="B6" s="5">
        <v>6</v>
      </c>
      <c r="C6" s="8">
        <f t="shared" si="0"/>
        <v>360000</v>
      </c>
      <c r="D6" s="9">
        <f t="shared" si="1"/>
        <v>360000</v>
      </c>
      <c r="E6" s="8">
        <f t="shared" si="2"/>
        <v>216000</v>
      </c>
      <c r="F6" s="9">
        <f t="shared" si="3"/>
        <v>216000</v>
      </c>
      <c r="G6" s="10">
        <f t="shared" si="4"/>
        <v>576000</v>
      </c>
    </row>
    <row r="7" ht="27.75" customHeight="1" spans="1:7">
      <c r="A7" s="5" t="s">
        <v>27</v>
      </c>
      <c r="B7" s="5">
        <v>16</v>
      </c>
      <c r="C7" s="8">
        <f t="shared" si="0"/>
        <v>960000</v>
      </c>
      <c r="D7" s="9">
        <f t="shared" si="1"/>
        <v>960000</v>
      </c>
      <c r="E7" s="8">
        <f t="shared" si="2"/>
        <v>576000</v>
      </c>
      <c r="F7" s="9">
        <f t="shared" si="3"/>
        <v>576000</v>
      </c>
      <c r="G7" s="10">
        <f t="shared" si="4"/>
        <v>1536000</v>
      </c>
    </row>
    <row r="8" ht="27.75" customHeight="1" spans="1:7">
      <c r="A8" s="5" t="s">
        <v>28</v>
      </c>
      <c r="B8" s="5">
        <v>9</v>
      </c>
      <c r="C8" s="8">
        <f t="shared" si="0"/>
        <v>540000</v>
      </c>
      <c r="D8" s="9">
        <f t="shared" si="1"/>
        <v>540000</v>
      </c>
      <c r="E8" s="8">
        <f t="shared" si="2"/>
        <v>324000</v>
      </c>
      <c r="F8" s="9">
        <f t="shared" si="3"/>
        <v>324000</v>
      </c>
      <c r="G8" s="10">
        <f t="shared" si="4"/>
        <v>864000</v>
      </c>
    </row>
    <row r="9" ht="27.75" customHeight="1" spans="1:7">
      <c r="A9" s="5" t="s">
        <v>29</v>
      </c>
      <c r="B9" s="5">
        <v>5</v>
      </c>
      <c r="C9" s="8">
        <f t="shared" si="0"/>
        <v>300000</v>
      </c>
      <c r="D9" s="9">
        <f t="shared" si="1"/>
        <v>300000</v>
      </c>
      <c r="E9" s="8">
        <f t="shared" si="2"/>
        <v>180000</v>
      </c>
      <c r="F9" s="9">
        <f t="shared" si="3"/>
        <v>180000</v>
      </c>
      <c r="G9" s="10">
        <f t="shared" si="4"/>
        <v>480000</v>
      </c>
    </row>
    <row r="10" ht="27.75" customHeight="1" spans="1:7">
      <c r="A10" s="5" t="s">
        <v>30</v>
      </c>
      <c r="B10" s="5">
        <v>7</v>
      </c>
      <c r="C10" s="8">
        <f t="shared" si="0"/>
        <v>420000</v>
      </c>
      <c r="D10" s="9">
        <f t="shared" si="1"/>
        <v>420000</v>
      </c>
      <c r="E10" s="8">
        <f t="shared" si="2"/>
        <v>252000</v>
      </c>
      <c r="F10" s="9">
        <f t="shared" si="3"/>
        <v>252000</v>
      </c>
      <c r="G10" s="10">
        <f t="shared" si="4"/>
        <v>672000</v>
      </c>
    </row>
    <row r="11" ht="27.75" customHeight="1" spans="1:7">
      <c r="A11" s="5" t="s">
        <v>31</v>
      </c>
      <c r="B11" s="5">
        <v>8</v>
      </c>
      <c r="C11" s="8">
        <f t="shared" si="0"/>
        <v>480000</v>
      </c>
      <c r="D11" s="9">
        <f t="shared" si="1"/>
        <v>480000</v>
      </c>
      <c r="E11" s="8">
        <f t="shared" si="2"/>
        <v>288000</v>
      </c>
      <c r="F11" s="9">
        <f t="shared" si="3"/>
        <v>288000</v>
      </c>
      <c r="G11" s="10">
        <f t="shared" si="4"/>
        <v>768000</v>
      </c>
    </row>
    <row r="12" ht="27.75" customHeight="1" spans="1:7">
      <c r="A12" s="5" t="s">
        <v>32</v>
      </c>
      <c r="B12" s="5">
        <v>7</v>
      </c>
      <c r="C12" s="8">
        <f t="shared" si="0"/>
        <v>420000</v>
      </c>
      <c r="D12" s="9">
        <f t="shared" si="1"/>
        <v>420000</v>
      </c>
      <c r="E12" s="8">
        <f t="shared" si="2"/>
        <v>252000</v>
      </c>
      <c r="F12" s="9">
        <f t="shared" si="3"/>
        <v>252000</v>
      </c>
      <c r="G12" s="10">
        <f t="shared" si="4"/>
        <v>672000</v>
      </c>
    </row>
    <row r="13" ht="27.75" customHeight="1" spans="1:7">
      <c r="A13" s="5" t="s">
        <v>33</v>
      </c>
      <c r="B13" s="5">
        <v>15</v>
      </c>
      <c r="C13" s="8">
        <f t="shared" si="0"/>
        <v>900000</v>
      </c>
      <c r="D13" s="9">
        <f t="shared" si="1"/>
        <v>900000</v>
      </c>
      <c r="E13" s="8">
        <f t="shared" si="2"/>
        <v>540000</v>
      </c>
      <c r="F13" s="9">
        <f t="shared" si="3"/>
        <v>540000</v>
      </c>
      <c r="G13" s="10">
        <f t="shared" si="4"/>
        <v>1440000</v>
      </c>
    </row>
    <row r="14" ht="27.75" customHeight="1" spans="1:7">
      <c r="A14" s="5" t="s">
        <v>34</v>
      </c>
      <c r="B14" s="5">
        <v>6</v>
      </c>
      <c r="C14" s="8">
        <f t="shared" si="0"/>
        <v>360000</v>
      </c>
      <c r="D14" s="9">
        <f t="shared" si="1"/>
        <v>360000</v>
      </c>
      <c r="E14" s="8">
        <f t="shared" si="2"/>
        <v>216000</v>
      </c>
      <c r="F14" s="9">
        <f t="shared" si="3"/>
        <v>216000</v>
      </c>
      <c r="G14" s="10">
        <f t="shared" si="4"/>
        <v>576000</v>
      </c>
    </row>
    <row r="15" ht="27.75" customHeight="1" spans="1:7">
      <c r="A15" s="5" t="s">
        <v>20</v>
      </c>
      <c r="B15" s="5">
        <v>109</v>
      </c>
      <c r="C15" s="9">
        <f>SUM(C4:C14)</f>
        <v>6540000</v>
      </c>
      <c r="D15" s="9">
        <f>SUM(D4:D14)</f>
        <v>6540000</v>
      </c>
      <c r="E15" s="9">
        <f>SUM(E4:E14)</f>
        <v>3924000</v>
      </c>
      <c r="F15" s="9">
        <f>SUM(F4:F14)</f>
        <v>3924000</v>
      </c>
      <c r="G15" s="9">
        <f>SUM(G4:G14)</f>
        <v>10464000</v>
      </c>
    </row>
    <row r="16" ht="58.5" customHeight="1" spans="1:7">
      <c r="A16" s="11" t="s">
        <v>35</v>
      </c>
      <c r="B16" s="11"/>
      <c r="C16" s="11"/>
      <c r="D16" s="11"/>
      <c r="E16" s="11"/>
      <c r="F16" s="11"/>
      <c r="G16" s="11"/>
    </row>
    <row r="17" ht="47.25" customHeight="1"/>
  </sheetData>
  <mergeCells count="6">
    <mergeCell ref="A1:G1"/>
    <mergeCell ref="C2:D2"/>
    <mergeCell ref="E2:F2"/>
    <mergeCell ref="A16:G16"/>
    <mergeCell ref="A2:A3"/>
    <mergeCell ref="G2:G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资金分配方案</vt:lpstr>
      <vt:lpstr>村办公经费、村党组织服务群众专项经费分配表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潘峻</dc:creator>
  <cp:lastModifiedBy>曾凡韬</cp:lastModifiedBy>
  <dcterms:created xsi:type="dcterms:W3CDTF">2019-12-31T01:44:00Z</dcterms:created>
  <dcterms:modified xsi:type="dcterms:W3CDTF">2022-12-09T08:55:28Z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0FFD0C67A3A74F11B679D5161EC9BA70</vt:lpwstr>
  </property>
</Properties>
</file>